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calcPr/>
</workbook>
</file>

<file path=xl/sharedStrings.xml><?xml version="1.0" encoding="utf-8"?>
<sst xmlns="http://schemas.openxmlformats.org/spreadsheetml/2006/main" count="48" uniqueCount="48">
  <si>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</si>
  <si>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</si>
  <si>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</si>
  <si>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</si>
  <si>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</si>
  <si>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</si>
  <si>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</si>
  <si>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</si>
  <si>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</si>
  <si>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</si>
  <si>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</si>
  <si>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</si>
  <si>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</si>
  <si>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</si>
  <si>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Код ОКПД 2
предлагаемой продукции
(товара, работы, услуги)
</t>
    </r>
    <r>
      <rPr>
        <i/>
        <sz val="12"/>
        <color theme="2" tint="-0.49998474074526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</si>
  <si>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</si>
  <si>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</si>
  <si>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</si>
  <si>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</si>
  <si>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</si>
  <si>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</si>
  <si>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</si>
  <si>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</si>
  <si>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НМЦ по позиции продукции,
руб. без НДС</t>
  </si>
  <si>
    <t>…</t>
  </si>
  <si>
    <t>1.</t>
  </si>
  <si>
    <t xml:space="preserve">топливо дизельное летнее (ДТ-Л-К5)</t>
  </si>
  <si>
    <t xml:space="preserve">Национальный режим не предоставляется – преимущество</t>
  </si>
  <si>
    <t>19.20.21.315</t>
  </si>
  <si>
    <t>тн</t>
  </si>
  <si>
    <t xml:space="preserve">столбцы 7, 8</t>
  </si>
  <si>
    <t>2.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</si>
  <si>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</si>
  <si>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</si>
  <si>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</si>
  <si>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</si>
  <si>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</si>
  <si>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</si>
  <si>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</si>
  <si>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</si>
  <si>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</si>
  <si>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ячейки в столбцах 7-11 </t>
    </r>
    <r>
      <rPr>
        <i/>
        <sz val="12"/>
        <color indexed="2"/>
        <rFont val="Times New Roman"/>
      </rPr>
      <t xml:space="preserve">(в соответствии с требованиями столбца 7 Структуры НМЦ)</t>
    </r>
    <r>
      <rPr>
        <i/>
        <sz val="12"/>
        <color theme="1"/>
        <rFont val="Times New Roman"/>
      </rPr>
      <t xml:space="preserve">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В столбце 11 при необходимости указать коррективную ставку НДС в процентах.]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</si>
  <si>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</si>
  <si>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</si>
  <si>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</si>
  <si>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минимальная обязательная доля</t>
  </si>
  <si>
    <t xml:space="preserve">столбцы 7, 8, 9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</si>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</sst>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р_._-;\-* #,##0.00_р_._-;_-* &quot;-&quot;??_р_._-;_-@_-"/>
  </numFmts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2.000000"/>
      <name val="Calibri"/>
    </font>
    <font>
      <i/>
      <sz val="12.000000"/>
      <name val="Calibri"/>
    </font>
    <font>
      <i/>
      <sz val="10.000000"/>
      <color theme="1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7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5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4" fillId="0" borderId="10" numFmtId="0" xfId="0" applyFont="1" applyBorder="1" applyAlignment="1" applyProtection="1">
      <alignment horizontal="center" vertical="top"/>
      <protection locked="0"/>
    </xf>
    <xf fontId="4" fillId="5" borderId="10" numFmtId="0" xfId="0" applyFont="1" applyFill="1" applyBorder="1" applyAlignment="1" applyProtection="1">
      <alignment horizontal="center" vertical="top"/>
      <protection locked="0"/>
    </xf>
    <xf fontId="4" fillId="0" borderId="9" numFmtId="0" xfId="0" applyFont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1" fillId="0" borderId="9" numFmtId="0" xfId="0" applyFont="1" applyBorder="1" applyAlignment="1" applyProtection="1">
      <alignment horizontal="center" vertical="center"/>
      <protection locked="0"/>
    </xf>
    <xf fontId="1" fillId="4" borderId="9" numFmtId="0" xfId="0" applyFont="1" applyFill="1" applyBorder="1" applyAlignment="1" applyProtection="1">
      <alignment horizontal="left" vertical="center" wrapText="1"/>
      <protection locked="0"/>
    </xf>
    <xf fontId="1" fillId="0" borderId="9" numFmtId="0" xfId="0" applyFont="1" applyBorder="1" applyAlignment="1" applyProtection="1">
      <alignment horizontal="left" vertical="center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4" borderId="9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left" vertical="center"/>
      <protection locked="0"/>
    </xf>
    <xf fontId="1" fillId="4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11" numFmtId="0" xfId="0" applyFont="1" applyBorder="1" applyAlignment="1" applyProtection="1">
      <alignment horizontal="center" vertical="center"/>
      <protection locked="0"/>
    </xf>
    <xf fontId="5" fillId="0" borderId="11" numFmtId="0" xfId="0" applyFont="1" applyBorder="1" applyAlignment="1" applyProtection="1">
      <alignment horizontal="left" vertical="center" wrapText="1"/>
    </xf>
    <xf fontId="1" fillId="0" borderId="11" numFmtId="0" xfId="0" applyFont="1" applyBorder="1" applyAlignment="1" applyProtection="1">
      <alignment horizontal="left" vertical="center"/>
      <protection locked="0"/>
    </xf>
    <xf fontId="6" fillId="2" borderId="11" numFmtId="0" xfId="0" applyFont="1" applyFill="1" applyBorder="1" applyAlignment="1" applyProtection="1">
      <alignment horizontal="center" vertical="center" wrapText="1"/>
    </xf>
    <xf fontId="5" fillId="2" borderId="11" numFmtId="160" xfId="0" applyNumberFormat="1" applyFont="1" applyFill="1" applyBorder="1" applyAlignment="1" applyProtection="1">
      <alignment horizontal="center" vertical="center" wrapText="1"/>
      <protection locked="0"/>
    </xf>
    <xf fontId="1" fillId="5" borderId="11" numFmtId="0" xfId="0" applyFont="1" applyFill="1" applyBorder="1" applyAlignment="1" applyProtection="1">
      <alignment horizontal="center" vertical="center"/>
      <protection locked="0"/>
    </xf>
    <xf fontId="1" fillId="0" borderId="12" numFmtId="4" xfId="0" applyNumberFormat="1" applyFont="1" applyBorder="1" applyAlignment="1" applyProtection="1">
      <alignment horizontal="right" vertical="center"/>
      <protection locked="0"/>
    </xf>
    <xf fontId="1" fillId="4" borderId="0" numFmtId="0" xfId="0" applyFont="1" applyFill="1" applyAlignment="1" applyProtection="1">
      <alignment horizontal="left" vertical="center" wrapText="1"/>
      <protection locked="0"/>
    </xf>
    <xf fontId="1" fillId="0" borderId="0" numFmtId="49" xfId="0" applyNumberFormat="1" applyFont="1" applyAlignment="1" applyProtection="1">
      <alignment horizontal="center" vertical="center"/>
      <protection locked="0"/>
    </xf>
    <xf fontId="1" fillId="0" borderId="0" numFmtId="4" xfId="0" applyNumberFormat="1" applyFont="1" applyAlignment="1" applyProtection="1">
      <alignment horizontal="right" vertical="center"/>
      <protection locked="0"/>
    </xf>
    <xf fontId="1" fillId="4" borderId="0" numFmtId="49" xfId="0" applyNumberFormat="1" applyFont="1" applyFill="1" applyAlignment="1" applyProtection="1">
      <alignment horizontal="center" vertical="center"/>
      <protection locked="0"/>
    </xf>
    <xf fontId="1" fillId="4" borderId="0" numFmtId="49" xfId="0" applyNumberFormat="1" applyFont="1" applyFill="1" applyAlignment="1" applyProtection="1">
      <alignment horizontal="left" vertical="center"/>
      <protection locked="0"/>
    </xf>
    <xf fontId="3" fillId="0" borderId="13" numFmtId="0" xfId="0" applyFont="1" applyBorder="1" applyAlignment="1">
      <alignment horizontal="righ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19" numFmtId="0" xfId="0" applyFont="1" applyBorder="1" applyAlignment="1" applyProtection="1">
      <alignment horizontal="left" vertical="center"/>
      <protection locked="0"/>
    </xf>
    <xf fontId="3" fillId="0" borderId="7" numFmtId="0" xfId="0" applyFont="1" applyBorder="1" applyAlignment="1" applyProtection="1">
      <alignment horizontal="left" vertical="center"/>
      <protection locked="0"/>
    </xf>
    <xf fontId="3" fillId="0" borderId="12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lef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horizontal="center" vertical="top"/>
      <protection locked="0"/>
    </xf>
    <xf fontId="7" fillId="0" borderId="14" numFmtId="0" xfId="0" applyFont="1" applyBorder="1" applyAlignment="1">
      <alignment horizontal="center" vertical="top"/>
    </xf>
    <xf fontId="7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8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B1" zoomScale="70" workbookViewId="0">
      <selection activeCell="A1" activeCellId="0" sqref="A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0.625"/>
    <col customWidth="1" min="5" max="5" style="1" width="51.50390625"/>
    <col customWidth="1" min="6" max="6" style="1" width="21.125"/>
    <col customWidth="1" min="7" max="8" style="1" width="14.625"/>
    <col customWidth="1" min="9" max="9" style="1" width="22.125"/>
    <col customWidth="1" min="10" max="10" style="1" width="28.125"/>
    <col customWidth="1" min="11" max="11" style="1" width="34.625"/>
    <col customWidth="1" min="12" max="12" style="1" width="24.125"/>
    <col min="13" max="14" style="1" width="18.625"/>
    <col customWidth="1" min="15" max="17" style="1" width="4.625"/>
    <col customWidth="1" min="18" max="18" style="1" width="6.625"/>
    <col customWidth="1" min="19" max="19" style="1" width="28.625"/>
    <col customWidth="1" min="20" max="20" style="1" width="70.625"/>
    <col customWidth="1" min="21" max="21" style="1" width="24.625"/>
    <col customWidth="1" min="22" max="22" style="1" width="14.75"/>
    <col customWidth="1" min="23" max="23" style="1" width="15.25"/>
    <col customWidth="1" min="24" max="24" style="1" width="40.625"/>
    <col customWidth="1" min="25" max="26" style="1" width="20.625"/>
    <col min="27" max="16384" style="1" width="18.625"/>
  </cols>
  <sheetData>
    <row r="1" s="2" customFormat="1" ht="39.950000000000003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5"/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R2" s="7"/>
      <c r="S2" s="8"/>
      <c r="T2" s="7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ht="15.75" customHeight="1">
      <c r="B4" s="12"/>
      <c r="C4" s="13" t="s">
        <v>0</v>
      </c>
      <c r="D4" s="13"/>
      <c r="E4" s="13"/>
      <c r="F4" s="13"/>
      <c r="G4" s="13"/>
      <c r="H4" s="13"/>
      <c r="I4" s="13"/>
      <c r="J4" s="13"/>
      <c r="O4" s="14"/>
    </row>
    <row r="5" ht="15.75" customHeight="1">
      <c r="B5" s="12"/>
      <c r="C5" s="15" t="s">
        <v>1</v>
      </c>
      <c r="D5" s="15"/>
      <c r="E5" s="13"/>
      <c r="F5" s="13"/>
      <c r="G5" s="13"/>
      <c r="H5" s="13"/>
      <c r="I5" s="13"/>
      <c r="J5" s="13"/>
      <c r="O5" s="14"/>
    </row>
    <row r="6" ht="24" customHeight="1">
      <c r="B6" s="12"/>
      <c r="E6" s="13"/>
      <c r="F6" s="13"/>
      <c r="G6" s="13"/>
      <c r="H6" s="13"/>
      <c r="I6" s="13"/>
      <c r="O6" s="14"/>
      <c r="R6" s="7"/>
      <c r="S6" s="7"/>
    </row>
    <row r="7" ht="15">
      <c r="B7" s="12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4"/>
      <c r="R7" s="16" t="s">
        <v>3</v>
      </c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O8" s="14"/>
    </row>
    <row r="9" ht="24" customHeight="1">
      <c r="B9" s="12"/>
      <c r="C9" s="1" t="s">
        <v>4</v>
      </c>
      <c r="D9" s="1"/>
      <c r="E9" s="17"/>
      <c r="F9" s="17"/>
      <c r="G9" s="17"/>
      <c r="H9" s="17"/>
      <c r="O9" s="14"/>
    </row>
    <row r="10" ht="24" customHeight="1">
      <c r="B10" s="12"/>
      <c r="C10" s="1" t="s">
        <v>5</v>
      </c>
      <c r="D10" s="1"/>
      <c r="E10" s="18"/>
      <c r="F10" s="18"/>
      <c r="G10" s="18"/>
      <c r="H10" s="18"/>
      <c r="O10" s="14"/>
    </row>
    <row r="11" ht="24" customHeight="1">
      <c r="B11" s="12"/>
      <c r="C11" s="1" t="s">
        <v>6</v>
      </c>
      <c r="D11" s="1"/>
      <c r="E11" s="18"/>
      <c r="F11" s="18"/>
      <c r="G11" s="18"/>
      <c r="H11" s="18"/>
      <c r="O11" s="14"/>
    </row>
    <row r="12">
      <c r="B12" s="12"/>
      <c r="O12" s="14"/>
    </row>
    <row r="13" ht="185.09999999999999" customHeight="1">
      <c r="B13" s="12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9" t="s">
        <v>16</v>
      </c>
      <c r="M13" s="19" t="s">
        <v>17</v>
      </c>
      <c r="N13" s="19" t="s">
        <v>18</v>
      </c>
      <c r="O13" s="14"/>
      <c r="R13" s="20" t="s">
        <v>7</v>
      </c>
      <c r="S13" s="20" t="s">
        <v>19</v>
      </c>
      <c r="T13" s="20" t="s">
        <v>20</v>
      </c>
      <c r="U13" s="20" t="s">
        <v>10</v>
      </c>
      <c r="V13" s="20" t="s">
        <v>11</v>
      </c>
      <c r="W13" s="20" t="s">
        <v>12</v>
      </c>
      <c r="X13" s="21" t="s">
        <v>21</v>
      </c>
      <c r="Y13" s="20" t="s">
        <v>22</v>
      </c>
      <c r="Z13" s="20" t="s">
        <v>23</v>
      </c>
    </row>
    <row r="14" ht="15">
      <c r="B14" s="12"/>
      <c r="C14" s="22">
        <v>1</v>
      </c>
      <c r="D14" s="22">
        <v>2</v>
      </c>
      <c r="E14" s="22">
        <v>3</v>
      </c>
      <c r="F14" s="22"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22">
        <v>11</v>
      </c>
      <c r="N14" s="22">
        <v>12</v>
      </c>
      <c r="O14" s="14"/>
      <c r="R14" s="23">
        <v>1</v>
      </c>
      <c r="S14" s="23">
        <v>2</v>
      </c>
      <c r="T14" s="23">
        <v>3</v>
      </c>
      <c r="U14" s="23">
        <v>4</v>
      </c>
      <c r="V14" s="23">
        <v>5</v>
      </c>
      <c r="W14" s="23">
        <v>6</v>
      </c>
      <c r="X14" s="24">
        <v>7</v>
      </c>
      <c r="Y14" s="25">
        <v>8</v>
      </c>
      <c r="Z14" s="25">
        <v>9</v>
      </c>
    </row>
    <row r="15" s="2" customFormat="1" ht="32.399999999999999" customHeight="1">
      <c r="B15" s="26"/>
      <c r="C15" s="27" t="str">
        <f t="shared" ref="C15:C16" si="0">R15</f>
        <v>1.</v>
      </c>
      <c r="D15" s="28" t="str">
        <f t="shared" ref="D15:D16" si="1">S15</f>
        <v xml:space="preserve">топливо дизельное летнее (ДТ-Л-К5)</v>
      </c>
      <c r="E15" s="29" t="str">
        <f t="shared" ref="E15:E16" si="2">T15</f>
        <v xml:space="preserve">Национальный режим не предоставляется – преимущество</v>
      </c>
      <c r="F15" s="30" t="str">
        <f t="shared" ref="F15:F16" si="3">U15</f>
        <v>19.20.21.315</v>
      </c>
      <c r="G15" s="27" t="str">
        <f t="shared" ref="G15:G16" si="4">V15</f>
        <v>тн</v>
      </c>
      <c r="H15" s="31">
        <f t="shared" ref="H15:H16" si="5">W15</f>
        <v>60</v>
      </c>
      <c r="I15" s="32" t="s">
        <v>24</v>
      </c>
      <c r="J15" s="32" t="s">
        <v>24</v>
      </c>
      <c r="K15" s="33" t="s">
        <v>24</v>
      </c>
      <c r="L15" s="33"/>
      <c r="M15" s="34">
        <v>0</v>
      </c>
      <c r="N15" s="31">
        <f t="shared" ref="N15:N16" si="6">H15*M15</f>
        <v>0</v>
      </c>
      <c r="O15" s="35"/>
      <c r="R15" s="36" t="s">
        <v>25</v>
      </c>
      <c r="S15" s="37" t="s">
        <v>26</v>
      </c>
      <c r="T15" s="38" t="s">
        <v>27</v>
      </c>
      <c r="U15" s="39" t="s">
        <v>28</v>
      </c>
      <c r="V15" s="36" t="s">
        <v>29</v>
      </c>
      <c r="W15" s="40">
        <v>60</v>
      </c>
      <c r="X15" s="41" t="s">
        <v>30</v>
      </c>
      <c r="Y15" s="42">
        <v>72568.306400000001</v>
      </c>
      <c r="Z15" s="31">
        <f t="shared" ref="Z15:Z16" si="7">W15*Y15</f>
        <v>4354098.3839999996</v>
      </c>
      <c r="AA15" s="2"/>
      <c r="AB15" s="2"/>
      <c r="AC15" s="2"/>
      <c r="AD15" s="2"/>
    </row>
    <row r="16" s="2" customFormat="1" ht="30.600000000000001" customHeight="1">
      <c r="B16" s="26"/>
      <c r="C16" s="27" t="str">
        <f t="shared" si="0"/>
        <v>2.</v>
      </c>
      <c r="D16" s="43" t="str">
        <f t="shared" si="1"/>
        <v xml:space="preserve">топливо дизельное летнее (ДТ-Л-К5)</v>
      </c>
      <c r="E16" s="29" t="str">
        <f t="shared" si="2"/>
        <v xml:space="preserve">Национальный режим не предоставляется – преимущество</v>
      </c>
      <c r="F16" s="44" t="str">
        <f t="shared" si="3"/>
        <v>19.20.21.315</v>
      </c>
      <c r="G16" s="27" t="str">
        <f t="shared" si="4"/>
        <v>тн</v>
      </c>
      <c r="H16" s="45">
        <f t="shared" si="5"/>
        <v>80</v>
      </c>
      <c r="I16" s="32" t="s">
        <v>24</v>
      </c>
      <c r="J16" s="46" t="s">
        <v>24</v>
      </c>
      <c r="K16" s="33" t="s">
        <v>24</v>
      </c>
      <c r="L16" s="47"/>
      <c r="M16" s="34">
        <v>0</v>
      </c>
      <c r="N16" s="31">
        <f t="shared" si="6"/>
        <v>0</v>
      </c>
      <c r="O16" s="35"/>
      <c r="R16" s="36" t="s">
        <v>31</v>
      </c>
      <c r="S16" s="37" t="s">
        <v>26</v>
      </c>
      <c r="T16" s="38" t="s">
        <v>27</v>
      </c>
      <c r="U16" s="39" t="s">
        <v>28</v>
      </c>
      <c r="V16" s="36" t="s">
        <v>29</v>
      </c>
      <c r="W16" s="40">
        <v>80</v>
      </c>
      <c r="X16" s="41" t="s">
        <v>30</v>
      </c>
      <c r="Y16" s="42">
        <v>72841.529999999999</v>
      </c>
      <c r="Z16" s="31">
        <f t="shared" si="7"/>
        <v>5827322.4000000004</v>
      </c>
      <c r="AA16" s="2"/>
      <c r="AB16" s="2"/>
      <c r="AC16" s="2"/>
      <c r="AD16" s="2"/>
    </row>
    <row r="17" ht="24" customHeight="1">
      <c r="B17" s="12"/>
      <c r="C17" s="48" t="s">
        <v>32</v>
      </c>
      <c r="D17" s="49"/>
      <c r="E17" s="49"/>
      <c r="F17" s="49"/>
      <c r="G17" s="49"/>
      <c r="H17" s="49"/>
      <c r="I17" s="49"/>
      <c r="J17" s="50"/>
      <c r="K17" s="51" t="s">
        <v>33</v>
      </c>
      <c r="L17" s="52"/>
      <c r="M17" s="53"/>
      <c r="N17" s="54">
        <f>SUM(N15:N16)</f>
        <v>0</v>
      </c>
      <c r="O17" s="14"/>
      <c r="R17" s="55" t="s">
        <v>34</v>
      </c>
      <c r="S17" s="56"/>
      <c r="T17" s="56"/>
      <c r="U17" s="56"/>
      <c r="V17" s="57"/>
      <c r="W17" s="58" t="s">
        <v>33</v>
      </c>
      <c r="X17" s="59"/>
      <c r="Y17" s="60"/>
      <c r="Z17" s="61">
        <f>SUM(Z15:Z16)</f>
        <v>10181420.784</v>
      </c>
      <c r="AA17" s="1"/>
      <c r="AB17" s="1"/>
      <c r="AC17" s="1"/>
    </row>
    <row r="18" ht="24" customHeight="1">
      <c r="B18" s="12"/>
      <c r="C18" s="62"/>
      <c r="D18" s="63"/>
      <c r="E18" s="63"/>
      <c r="F18" s="63"/>
      <c r="G18" s="63"/>
      <c r="H18" s="63"/>
      <c r="I18" s="63"/>
      <c r="J18" s="64"/>
      <c r="K18" s="65" t="s">
        <v>35</v>
      </c>
      <c r="L18" s="65"/>
      <c r="M18" s="66">
        <v>0.22</v>
      </c>
      <c r="N18" s="54">
        <f>M18*N17</f>
        <v>0</v>
      </c>
      <c r="O18" s="14"/>
      <c r="R18" s="55"/>
      <c r="S18" s="56"/>
      <c r="T18" s="56"/>
      <c r="U18" s="56"/>
      <c r="V18" s="57"/>
      <c r="W18" s="67" t="s">
        <v>35</v>
      </c>
      <c r="X18" s="67"/>
      <c r="Y18" s="68">
        <v>0.22</v>
      </c>
      <c r="Z18" s="61">
        <f>Y18*Z17</f>
        <v>2239912.5724800001</v>
      </c>
      <c r="AA18" s="1"/>
      <c r="AB18" s="1"/>
    </row>
    <row r="19" ht="24" customHeight="1">
      <c r="B19" s="12"/>
      <c r="C19" s="69"/>
      <c r="D19" s="70"/>
      <c r="E19" s="70"/>
      <c r="F19" s="70"/>
      <c r="G19" s="70"/>
      <c r="H19" s="70"/>
      <c r="I19" s="70"/>
      <c r="J19" s="71"/>
      <c r="K19" s="51" t="s">
        <v>36</v>
      </c>
      <c r="L19" s="52"/>
      <c r="M19" s="53"/>
      <c r="N19" s="54">
        <f>SUM(N17:N18)</f>
        <v>0</v>
      </c>
      <c r="O19" s="14"/>
      <c r="R19" s="72"/>
      <c r="S19" s="73"/>
      <c r="T19" s="73"/>
      <c r="U19" s="73"/>
      <c r="V19" s="74"/>
      <c r="W19" s="75" t="s">
        <v>36</v>
      </c>
      <c r="X19" s="76"/>
      <c r="Y19" s="60"/>
      <c r="Z19" s="61">
        <f>SUM(Z17:Z18)</f>
        <v>12421333.356480001</v>
      </c>
      <c r="AC19" s="1"/>
    </row>
    <row r="20" ht="24" customHeight="1">
      <c r="B20" s="1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4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B21" s="12"/>
      <c r="C21" s="17"/>
      <c r="D21" s="17"/>
      <c r="E21" s="17"/>
      <c r="F21" s="17"/>
      <c r="G21" s="77"/>
      <c r="H21" s="78"/>
      <c r="I21" s="77"/>
      <c r="J21" s="78"/>
      <c r="K21" s="78"/>
      <c r="L21" s="79"/>
      <c r="M21" s="1"/>
      <c r="N21" s="1"/>
      <c r="O21" s="14"/>
      <c r="R21" s="3"/>
      <c r="S21" s="3"/>
      <c r="T21" s="3"/>
      <c r="U21" s="3"/>
      <c r="V21" s="3"/>
      <c r="W21" s="3"/>
      <c r="X21" s="3"/>
      <c r="Y21" s="3"/>
      <c r="Z21" s="3"/>
      <c r="AA21" s="1"/>
      <c r="AB21" s="1"/>
      <c r="AC21" s="1"/>
    </row>
    <row r="22" ht="15">
      <c r="B22" s="12"/>
      <c r="C22" s="80" t="s">
        <v>37</v>
      </c>
      <c r="D22" s="80"/>
      <c r="E22" s="80"/>
      <c r="F22" s="80"/>
      <c r="G22" s="77"/>
      <c r="H22" s="81" t="s">
        <v>38</v>
      </c>
      <c r="I22" s="77" t="s">
        <v>39</v>
      </c>
      <c r="J22" s="80" t="s">
        <v>40</v>
      </c>
      <c r="K22" s="80"/>
      <c r="L22" s="81"/>
      <c r="M22" s="1"/>
      <c r="N22" s="1"/>
      <c r="O22" s="14"/>
      <c r="R22" s="3"/>
      <c r="S22" s="3"/>
      <c r="T22" s="3"/>
      <c r="U22" s="3"/>
      <c r="V22" s="3"/>
      <c r="W22" s="3"/>
      <c r="X22" s="3"/>
      <c r="Y22" s="3"/>
      <c r="Z22" s="3"/>
    </row>
    <row r="23" ht="16.5" customHeight="1">
      <c r="B23" s="82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4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R24" s="3"/>
      <c r="S24" s="3"/>
      <c r="T24" s="3"/>
      <c r="U24" s="3"/>
      <c r="V24" s="3"/>
      <c r="W24" s="3"/>
      <c r="X24" s="3"/>
      <c r="Y24" s="3"/>
      <c r="Z24" s="3"/>
    </row>
    <row r="25" ht="84.950000000000003" customHeight="1">
      <c r="B25" s="85" t="s">
        <v>41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R25" s="3"/>
      <c r="S25" s="3"/>
      <c r="T25" s="3"/>
      <c r="U25" s="3"/>
      <c r="V25" s="3"/>
      <c r="W25" s="3"/>
      <c r="X25" s="3"/>
      <c r="Y25" s="3"/>
      <c r="Z25" s="3"/>
    </row>
    <row r="26" ht="24.949999999999999" customHeight="1"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R26" s="3"/>
      <c r="S26" s="3"/>
      <c r="T26" s="3"/>
      <c r="U26" s="3"/>
      <c r="V26" s="3"/>
      <c r="W26" s="3"/>
      <c r="X26" s="3"/>
      <c r="Y26" s="3"/>
      <c r="Z26" s="3"/>
    </row>
    <row r="27" ht="24.949999999999999" customHeight="1">
      <c r="N27" s="1"/>
      <c r="R27" s="3"/>
      <c r="S27" s="3"/>
      <c r="T27" s="3"/>
      <c r="U27" s="3"/>
      <c r="V27" s="3"/>
      <c r="W27" s="3"/>
      <c r="X27" s="3"/>
      <c r="Y27" s="3"/>
      <c r="Z27" s="3"/>
      <c r="AA27" s="1"/>
    </row>
    <row r="28" ht="24.949999999999999" customHeight="1">
      <c r="R28" s="3"/>
      <c r="S28" s="3"/>
      <c r="T28" s="3"/>
      <c r="U28" s="3"/>
      <c r="V28" s="3"/>
      <c r="W28" s="3"/>
      <c r="X28" s="3"/>
      <c r="Y28" s="3"/>
      <c r="Z28" s="3"/>
      <c r="AA28" s="1"/>
    </row>
    <row r="29" ht="24.949999999999999" customHeight="1">
      <c r="R29" s="3"/>
      <c r="S29" s="3"/>
      <c r="T29" s="3"/>
      <c r="U29" s="3"/>
      <c r="V29" s="3"/>
      <c r="W29" s="3"/>
      <c r="X29" s="3"/>
      <c r="Y29" s="3"/>
      <c r="Z29" s="3"/>
      <c r="AA29" s="1"/>
    </row>
    <row r="30" ht="24.949999999999999" customHeight="1">
      <c r="R30" s="3"/>
      <c r="S30" s="3"/>
      <c r="T30" s="3"/>
      <c r="U30" s="3"/>
      <c r="V30" s="3"/>
      <c r="W30" s="3"/>
      <c r="X30" s="3"/>
      <c r="Y30" s="3"/>
      <c r="Z30" s="3"/>
      <c r="AA30" s="1"/>
    </row>
    <row r="31" ht="24.949999999999999" customHeight="1">
      <c r="R31" s="3"/>
      <c r="S31" s="3"/>
      <c r="T31" s="3"/>
      <c r="U31" s="3"/>
      <c r="V31" s="3"/>
      <c r="W31" s="3"/>
      <c r="X31" s="3"/>
      <c r="Y31" s="3"/>
      <c r="Z31" s="3"/>
      <c r="AA31" s="1"/>
    </row>
    <row r="32" ht="24.949999999999999" customHeight="1">
      <c r="R32" s="3"/>
      <c r="S32" s="3"/>
      <c r="T32" s="3"/>
      <c r="U32" s="3"/>
      <c r="V32" s="3"/>
      <c r="W32" s="3"/>
      <c r="X32" s="3"/>
      <c r="Y32" s="3"/>
      <c r="Z32" s="3"/>
      <c r="AA32" s="1"/>
    </row>
    <row r="33" ht="24.949999999999999" customHeight="1">
      <c r="R33" s="3"/>
      <c r="S33" s="3"/>
      <c r="T33" s="3"/>
      <c r="U33" s="3"/>
      <c r="V33" s="3"/>
      <c r="W33" s="3"/>
      <c r="X33" s="3"/>
      <c r="Y33" s="3"/>
      <c r="Z33" s="3"/>
      <c r="AA33" s="1"/>
    </row>
    <row r="34" ht="24.949999999999999" customHeight="1">
      <c r="R34" s="3"/>
      <c r="S34" s="3"/>
      <c r="T34" s="3"/>
      <c r="U34" s="3"/>
      <c r="V34" s="3"/>
      <c r="W34" s="3"/>
      <c r="X34" s="3"/>
      <c r="Y34" s="3"/>
      <c r="Z34" s="3"/>
      <c r="AA34" s="1"/>
    </row>
    <row r="35" ht="24.949999999999999" customHeight="1">
      <c r="R35" s="3"/>
      <c r="S35" s="3"/>
      <c r="T35" s="3"/>
      <c r="U35" s="3"/>
      <c r="V35" s="3"/>
      <c r="W35" s="3"/>
      <c r="X35" s="3"/>
      <c r="Y35" s="3"/>
      <c r="Z35" s="3"/>
    </row>
    <row r="36" ht="24.949999999999999" customHeight="1">
      <c r="R36" s="3"/>
      <c r="S36" s="3"/>
      <c r="T36" s="3"/>
      <c r="U36" s="3"/>
      <c r="V36" s="3"/>
      <c r="W36" s="3"/>
      <c r="X36" s="3"/>
      <c r="Y36" s="3"/>
      <c r="Z36" s="3"/>
    </row>
    <row r="37" ht="24.949999999999999" customHeight="1">
      <c r="R37" s="3"/>
      <c r="S37" s="3"/>
      <c r="T37" s="3"/>
      <c r="U37" s="3"/>
      <c r="V37" s="3"/>
      <c r="W37" s="3"/>
      <c r="X37" s="3"/>
      <c r="Y37" s="3"/>
      <c r="Z37" s="3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0">
    <mergeCell ref="B1:O1"/>
    <mergeCell ref="R1:Z1"/>
    <mergeCell ref="C7:N7"/>
    <mergeCell ref="R7:Z7"/>
    <mergeCell ref="C9:D9"/>
    <mergeCell ref="E9:H9"/>
    <mergeCell ref="C10:D10"/>
    <mergeCell ref="E10:H10"/>
    <mergeCell ref="C11:D11"/>
    <mergeCell ref="E11:H11"/>
    <mergeCell ref="C17:J19"/>
    <mergeCell ref="K17:M17"/>
    <mergeCell ref="R17:V19"/>
    <mergeCell ref="K19:M19"/>
    <mergeCell ref="C21:F21"/>
    <mergeCell ref="J21:K21"/>
    <mergeCell ref="R21:Z37"/>
    <mergeCell ref="C22:F22"/>
    <mergeCell ref="J22:K22"/>
    <mergeCell ref="B25:O25"/>
  </mergeCells>
  <dataValidations count="6" disablePrompts="0">
    <dataValidation sqref="E15 E18" type="list" allowBlank="1" errorStyle="stop" imeMode="noControl" operator="between" showDropDown="0" showErrorMessage="1" showInputMessage="1">
      <formula1>Справочники!$A$1:$A$5</formula1>
    </dataValidation>
    <dataValidation sqref="X15 X18" type="list" allowBlank="1" errorStyle="stop" imeMode="noControl" operator="between" showDropDown="0" showErrorMessage="1" showInputMessage="1">
      <formula1>Справочники!$A$7:$A$9</formula1>
    </dataValidation>
    <dataValidation sqref="T15 T18" type="list" allowBlank="1" errorStyle="stop" imeMode="noControl" operator="between" showDropDown="0" showErrorMessage="1" showInputMessage="1">
      <formula1>Справочники!$A$1:$A$5</formula1>
    </dataValidation>
    <dataValidation sqref="E16" type="list" allowBlank="1" errorStyle="stop" imeMode="noControl" operator="between" showDropDown="0" showErrorMessage="1" showInputMessage="1">
      <formula1>Справочники!$A$1:$A$5</formula1>
    </dataValidation>
    <dataValidation sqref="X16" type="list" allowBlank="1" errorStyle="stop" imeMode="noControl" operator="between" showDropDown="0" showErrorMessage="1" showInputMessage="1">
      <formula1>Справочники!$A$7:$A$9</formula1>
    </dataValidation>
    <dataValidation sqref="T16" type="list" allowBlank="1" errorStyle="stop" imeMode="noControl" operator="between" showDropDown="0" showErrorMessage="1" showInputMessage="1">
      <formula1>Справочники!$A$1:$A$5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86" width="9"/>
  </cols>
  <sheetData>
    <row r="1" ht="15">
      <c r="A1" s="1" t="s">
        <v>42</v>
      </c>
    </row>
    <row r="2" ht="15">
      <c r="A2" s="1" t="s">
        <v>43</v>
      </c>
    </row>
    <row r="3" ht="15">
      <c r="A3" s="1" t="s">
        <v>44</v>
      </c>
    </row>
    <row r="4" ht="15">
      <c r="A4" s="1" t="s">
        <v>27</v>
      </c>
    </row>
    <row r="5" ht="15">
      <c r="A5" s="1" t="s">
        <v>45</v>
      </c>
    </row>
    <row r="7" ht="15">
      <c r="A7" s="1" t="s">
        <v>46</v>
      </c>
    </row>
    <row r="8" ht="15">
      <c r="A8" s="1" t="s">
        <v>30</v>
      </c>
    </row>
    <row r="9" ht="15">
      <c r="A9" s="1" t="s">
        <v>47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banschikova-iv</cp:lastModifiedBy>
  <cp:revision>10</cp:revision>
  <dcterms:created xsi:type="dcterms:W3CDTF">2023-05-26T08:17:29Z</dcterms:created>
  <dcterms:modified xsi:type="dcterms:W3CDTF">2026-03-10T03:56:47Z</dcterms:modified>
</cp:coreProperties>
</file>